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2435"/>
  </bookViews>
  <sheets>
    <sheet name="Короткая Таблица_дополнено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'Короткая Таблица_дополнено'!$3:$7</definedName>
    <definedName name="_xlnm.Print_Area" localSheetId="0">'Короткая Таблица_дополнено'!$A$1:$X$22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<sst xmlns="http://schemas.openxmlformats.org/spreadsheetml/2006/main" count="50" uniqueCount="45">
  <si>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 xml:space="preserve">      </t>
  </si>
  <si>
    <t>№ п/п</t>
  </si>
  <si>
    <t>Наименование МО</t>
  </si>
  <si>
    <r>
      <rPr>
        <b/>
        <u/>
        <sz val="20"/>
        <color theme="1"/>
        <rFont val="Times New Roman"/>
        <family val="1"/>
        <charset val="204"/>
      </rPr>
      <t>Протокол №9</t>
    </r>
    <r>
      <rPr>
        <b/>
        <sz val="20"/>
        <color theme="1"/>
        <rFont val="Times New Roman"/>
        <family val="1"/>
        <charset val="204"/>
      </rPr>
      <t xml:space="preserve">
от 05.06.2026г. 
</t>
    </r>
    <r>
      <rPr>
        <sz val="18"/>
        <color theme="1"/>
        <rFont val="Times New Roman"/>
        <family val="1"/>
        <charset val="204"/>
      </rPr>
      <t>(Пост. №1156-пП от 29.12.2025г., 
в ред. №453-пП от 05.02.2026г.)</t>
    </r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</si>
  <si>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 xml:space="preserve">изменения 
по Протоколу №9 от 05.06.2026г. </t>
    </r>
  </si>
  <si>
    <t>Распределенные объемы 
на 2026  
в расчете 
на январь-МАЙ 2026г.</t>
  </si>
  <si>
    <t>Фактические объемы, с учетом 62 кода за период январь-МАЙ 2026г.</t>
  </si>
  <si>
    <t xml:space="preserve">в том числе 62 код за период </t>
  </si>
  <si>
    <t>% исполнение
за период</t>
  </si>
  <si>
    <t xml:space="preserve">Отклонение </t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</si>
  <si>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</si>
  <si>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</si>
  <si>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</si>
  <si>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</si>
  <si>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в том числе</t>
  </si>
  <si>
    <t>Количество случаев госпитализации</t>
  </si>
  <si>
    <t>Сумма расходов, 
в рублях.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</si>
  <si>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</si>
  <si>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</si>
  <si>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</si>
  <si>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</si>
  <si>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</si>
  <si>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</si>
  <si>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по профилю "онкология"</t>
  </si>
  <si>
    <t>по остальным профилям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</si>
  <si>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</si>
  <si>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</si>
  <si>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</si>
  <si>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</si>
  <si>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</si>
  <si>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</si>
  <si>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</si>
  <si>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</si>
  <si>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</si>
  <si>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r>
      <rPr>
        <u/>
        <sz val="17"/>
        <rFont val="Times New Roman"/>
        <family val="1"/>
        <charset val="204"/>
      </rPr>
      <t>Ход-во исх.  от 22.06.2023 №01-03/1024.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Увеличение объемов:
52 группа +50 случ. на сумму 4 311 137,50руб.</t>
    </r>
  </si>
  <si>
    <t>ООО "Инмед"</t>
  </si>
  <si>
    <t>ООО "Клиника диагностики и лечения на Измайлова"</t>
  </si>
  <si>
    <t>ООО "КДЦ "МЕДИКЛИНИК"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</si>
  <si>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</si>
  <si>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</si>
  <si>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</si>
  <si>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Отклонение 
по 5 месяцам 2026г.
(факт за январь-МАЙ 20265г. - план на 5 мес. 2026г.)
("+" - перевыполнение, факт выше плана; 
"-" - не выполнение, факт ниже плана)
гр.8-гр.7</t>
  </si>
  <si>
    <r>
      <t xml:space="preserve">Остаток до конца года (случаи)
</t>
    </r>
    <r>
      <rPr>
        <sz val="20"/>
        <color indexed="8"/>
        <rFont val="Times New Roman"/>
        <family val="1"/>
        <charset val="204"/>
      </rPr>
      <t>гр.3-гр.8</t>
    </r>
  </si>
  <si>
    <t xml:space="preserve">Анализ исполнения распределенных решением Комиссии объемов и стоимости высокотехнологичной медицинской помощи за январь-МАЙ 2026 года </t>
  </si>
  <si>
    <t>Приложение № 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</si>
</sst>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??_р_.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_р_._-;\-* #,##0.0_р_._-;_-* &quot;-&quot;_р_._-;_-@_-"/>
    <numFmt numFmtId="168" formatCode="#,##0_ ;\-#,##0\ "/>
  </numFmts>
  <fonts count="3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3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2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1FFC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7FFD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22" fillId="0" borderId="0"/>
    <xf numFmtId="0" fontId="1" fillId="0" borderId="0"/>
    <xf numFmtId="0" fontId="24" fillId="0" borderId="0"/>
  </cellStyleXfs>
  <cellXfs count="117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/>
    </xf>
    <xf numFmtId="0" fontId="5" fillId="0" borderId="0" xfId="0" applyFont="1"/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0" fillId="4" borderId="13" xfId="2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7" fillId="4" borderId="3" xfId="0" applyFont="1" applyFill="1" applyBorder="1" applyAlignment="1" applyProtection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/>
    </xf>
    <xf numFmtId="165" fontId="10" fillId="0" borderId="3" xfId="1" applyFont="1" applyFill="1" applyBorder="1" applyAlignment="1">
      <alignment horizontal="center" vertical="center"/>
    </xf>
    <xf numFmtId="164" fontId="16" fillId="3" borderId="3" xfId="0" applyNumberFormat="1" applyFont="1" applyFill="1" applyBorder="1" applyAlignment="1" applyProtection="1">
      <alignment horizontal="center" vertical="center" wrapText="1"/>
    </xf>
    <xf numFmtId="165" fontId="16" fillId="3" borderId="3" xfId="0" applyNumberFormat="1" applyFont="1" applyFill="1" applyBorder="1" applyAlignment="1" applyProtection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/>
    </xf>
    <xf numFmtId="3" fontId="7" fillId="6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10" fontId="7" fillId="7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166" fontId="7" fillId="8" borderId="3" xfId="0" applyNumberFormat="1" applyFont="1" applyFill="1" applyBorder="1" applyAlignment="1">
      <alignment horizontal="center" vertical="center"/>
    </xf>
    <xf numFmtId="166" fontId="7" fillId="2" borderId="3" xfId="0" applyNumberFormat="1" applyFont="1" applyFill="1" applyBorder="1" applyAlignment="1">
      <alignment horizontal="center" vertical="center"/>
    </xf>
    <xf numFmtId="167" fontId="7" fillId="2" borderId="3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4" fontId="7" fillId="6" borderId="3" xfId="1" applyNumberFormat="1" applyFont="1" applyFill="1" applyBorder="1" applyAlignment="1">
      <alignment horizontal="right" vertical="center"/>
    </xf>
    <xf numFmtId="10" fontId="7" fillId="7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6" fontId="7" fillId="8" borderId="2" xfId="0" applyNumberFormat="1" applyFont="1" applyFill="1" applyBorder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 vertical="center"/>
    </xf>
    <xf numFmtId="164" fontId="7" fillId="6" borderId="3" xfId="1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8" fillId="0" borderId="2" xfId="0" applyFont="1" applyBorder="1"/>
    <xf numFmtId="0" fontId="29" fillId="9" borderId="2" xfId="0" applyFont="1" applyFill="1" applyBorder="1" applyAlignment="1">
      <alignment horizontal="center"/>
    </xf>
    <xf numFmtId="0" fontId="16" fillId="9" borderId="2" xfId="0" applyFont="1" applyFill="1" applyBorder="1" applyAlignment="1" applyProtection="1">
      <alignment horizontal="center" vertical="center" wrapText="1"/>
    </xf>
    <xf numFmtId="164" fontId="16" fillId="9" borderId="2" xfId="0" applyNumberFormat="1" applyFont="1" applyFill="1" applyBorder="1" applyAlignment="1" applyProtection="1">
      <alignment horizontal="center" vertical="center" wrapText="1"/>
    </xf>
    <xf numFmtId="165" fontId="16" fillId="9" borderId="2" xfId="0" applyNumberFormat="1" applyFont="1" applyFill="1" applyBorder="1" applyAlignment="1" applyProtection="1">
      <alignment horizontal="center" vertical="center" wrapText="1"/>
    </xf>
    <xf numFmtId="165" fontId="16" fillId="9" borderId="2" xfId="1" applyFont="1" applyFill="1" applyBorder="1" applyAlignment="1" applyProtection="1">
      <alignment horizontal="center" vertical="center" wrapText="1"/>
    </xf>
    <xf numFmtId="168" fontId="16" fillId="9" borderId="2" xfId="0" applyNumberFormat="1" applyFont="1" applyFill="1" applyBorder="1" applyAlignment="1" applyProtection="1">
      <alignment horizontal="center" vertical="center" wrapText="1"/>
    </xf>
    <xf numFmtId="3" fontId="16" fillId="9" borderId="2" xfId="0" applyNumberFormat="1" applyFont="1" applyFill="1" applyBorder="1" applyAlignment="1" applyProtection="1">
      <alignment horizontal="center" vertical="center" wrapText="1"/>
    </xf>
    <xf numFmtId="166" fontId="16" fillId="9" borderId="2" xfId="0" applyNumberFormat="1" applyFont="1" applyFill="1" applyBorder="1" applyAlignment="1">
      <alignment horizontal="center" vertical="center"/>
    </xf>
    <xf numFmtId="3" fontId="16" fillId="9" borderId="2" xfId="0" applyNumberFormat="1" applyFont="1" applyFill="1" applyBorder="1" applyAlignment="1">
      <alignment horizontal="center" vertical="center"/>
    </xf>
    <xf numFmtId="10" fontId="16" fillId="9" borderId="2" xfId="0" applyNumberFormat="1" applyFont="1" applyFill="1" applyBorder="1" applyAlignment="1">
      <alignment horizontal="center" vertical="center"/>
    </xf>
    <xf numFmtId="167" fontId="7" fillId="9" borderId="3" xfId="0" applyNumberFormat="1" applyFont="1" applyFill="1" applyBorder="1" applyAlignment="1">
      <alignment horizontal="center" vertical="center"/>
    </xf>
    <xf numFmtId="4" fontId="16" fillId="9" borderId="2" xfId="0" applyNumberFormat="1" applyFont="1" applyFill="1" applyBorder="1" applyAlignment="1">
      <alignment horizontal="right" vertical="center"/>
    </xf>
    <xf numFmtId="0" fontId="26" fillId="9" borderId="2" xfId="0" applyFont="1" applyFill="1" applyBorder="1"/>
    <xf numFmtId="0" fontId="30" fillId="9" borderId="2" xfId="0" applyFont="1" applyFill="1" applyBorder="1"/>
    <xf numFmtId="0" fontId="21" fillId="0" borderId="2" xfId="0" applyFont="1" applyBorder="1" applyAlignment="1">
      <alignment horizontal="center" vertical="center"/>
    </xf>
    <xf numFmtId="0" fontId="31" fillId="4" borderId="2" xfId="0" applyFont="1" applyFill="1" applyBorder="1" applyAlignment="1" applyProtection="1">
      <alignment horizontal="center" vertical="center" wrapText="1"/>
    </xf>
    <xf numFmtId="164" fontId="16" fillId="3" borderId="2" xfId="0" applyNumberFormat="1" applyFont="1" applyFill="1" applyBorder="1" applyAlignment="1" applyProtection="1">
      <alignment horizontal="center" vertical="center" wrapText="1"/>
    </xf>
    <xf numFmtId="165" fontId="16" fillId="3" borderId="2" xfId="0" applyNumberFormat="1" applyFont="1" applyFill="1" applyBorder="1" applyAlignment="1" applyProtection="1">
      <alignment horizontal="center" vertical="center" wrapText="1"/>
    </xf>
    <xf numFmtId="164" fontId="10" fillId="6" borderId="3" xfId="1" applyNumberFormat="1" applyFont="1" applyFill="1" applyBorder="1" applyAlignment="1">
      <alignment horizontal="right" vertical="center"/>
    </xf>
    <xf numFmtId="3" fontId="16" fillId="10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/>
    </xf>
    <xf numFmtId="4" fontId="16" fillId="0" borderId="2" xfId="0" applyNumberFormat="1" applyFont="1" applyBorder="1" applyAlignment="1">
      <alignment horizontal="right" vertical="center"/>
    </xf>
    <xf numFmtId="0" fontId="23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9" borderId="2" xfId="0" applyFont="1" applyFill="1" applyBorder="1" applyAlignment="1">
      <alignment horizontal="center"/>
    </xf>
    <xf numFmtId="166" fontId="16" fillId="9" borderId="2" xfId="0" applyNumberFormat="1" applyFont="1" applyFill="1" applyBorder="1" applyAlignment="1" applyProtection="1">
      <alignment vertical="center" wrapText="1"/>
    </xf>
    <xf numFmtId="167" fontId="7" fillId="9" borderId="2" xfId="0" applyNumberFormat="1" applyFont="1" applyFill="1" applyBorder="1" applyAlignment="1">
      <alignment horizontal="center" vertical="center"/>
    </xf>
    <xf numFmtId="0" fontId="32" fillId="0" borderId="0" xfId="0" applyFont="1"/>
    <xf numFmtId="165" fontId="32" fillId="0" borderId="0" xfId="0" applyNumberFormat="1" applyFont="1"/>
    <xf numFmtId="166" fontId="32" fillId="0" borderId="0" xfId="0" applyNumberFormat="1" applyFont="1"/>
    <xf numFmtId="0" fontId="34" fillId="0" borderId="0" xfId="0" applyFont="1" applyBorder="1" applyAlignment="1">
      <alignment vertical="center"/>
    </xf>
    <xf numFmtId="0" fontId="9" fillId="0" borderId="2" xfId="2" applyFont="1" applyFill="1" applyBorder="1" applyAlignment="1">
      <alignment horizontal="center" vertical="center" wrapText="1"/>
    </xf>
    <xf numFmtId="0" fontId="35" fillId="0" borderId="0" xfId="0" applyFont="1" applyBorder="1" applyAlignment="1">
      <alignment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8" fillId="2" borderId="3" xfId="2" applyFont="1" applyFill="1" applyBorder="1" applyAlignment="1">
      <alignment horizontal="center" vertical="center" wrapText="1"/>
    </xf>
    <xf numFmtId="0" fontId="18" fillId="2" borderId="13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13" xfId="2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 wrapText="1"/>
    </xf>
    <xf numFmtId="0" fontId="10" fillId="4" borderId="13" xfId="2" applyFont="1" applyFill="1" applyBorder="1" applyAlignment="1">
      <alignment horizontal="center" vertical="center" wrapText="1"/>
    </xf>
    <xf numFmtId="0" fontId="10" fillId="8" borderId="7" xfId="2" applyFont="1" applyFill="1" applyBorder="1" applyAlignment="1">
      <alignment horizontal="center" vertical="center" wrapText="1"/>
    </xf>
    <xf numFmtId="0" fontId="10" fillId="8" borderId="13" xfId="2" applyFont="1" applyFill="1" applyBorder="1" applyAlignment="1">
      <alignment horizontal="center" vertical="center" wrapText="1"/>
    </xf>
    <xf numFmtId="0" fontId="19" fillId="4" borderId="3" xfId="2" applyFont="1" applyFill="1" applyBorder="1" applyAlignment="1">
      <alignment horizontal="center" vertical="top" wrapText="1"/>
    </xf>
    <xf numFmtId="0" fontId="19" fillId="4" borderId="7" xfId="2" applyFont="1" applyFill="1" applyBorder="1" applyAlignment="1">
      <alignment horizontal="center" vertical="top" wrapText="1"/>
    </xf>
    <xf numFmtId="0" fontId="19" fillId="4" borderId="13" xfId="2" applyFont="1" applyFill="1" applyBorder="1" applyAlignment="1">
      <alignment horizontal="center" vertical="top" wrapText="1"/>
    </xf>
    <xf numFmtId="0" fontId="18" fillId="2" borderId="7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18" fillId="4" borderId="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5" xfId="2" applyFont="1" applyFill="1" applyBorder="1" applyAlignment="1">
      <alignment horizontal="center" vertical="center" wrapText="1"/>
    </xf>
    <xf numFmtId="0" fontId="18" fillId="4" borderId="8" xfId="2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18" fillId="4" borderId="9" xfId="2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9" fillId="4" borderId="3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8" fillId="4" borderId="3" xfId="2" applyFont="1" applyFill="1" applyBorder="1" applyAlignment="1">
      <alignment horizontal="center" vertical="center" wrapText="1"/>
    </xf>
    <xf numFmtId="0" fontId="18" fillId="4" borderId="13" xfId="2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wrapText="1"/>
    </xf>
    <xf numFmtId="0" fontId="10" fillId="4" borderId="10" xfId="2" applyFont="1" applyFill="1" applyBorder="1" applyAlignment="1">
      <alignment horizontal="center" vertical="center" wrapText="1"/>
    </xf>
    <xf numFmtId="0" fontId="10" fillId="4" borderId="11" xfId="2" applyFont="1" applyFill="1" applyBorder="1" applyAlignment="1">
      <alignment horizontal="center" vertical="center" wrapText="1"/>
    </xf>
    <xf numFmtId="0" fontId="10" fillId="4" borderId="1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</cellXfs>
  <cellStyles count="6">
    <cellStyle name="Normal_Sheet1" xfId="2"/>
    <cellStyle name="Обычный" xfId="0" builtinId="0"/>
    <cellStyle name="Обычный 12 2" xfId="4"/>
    <cellStyle name="Обычный 2" xfId="3"/>
    <cellStyle name="Обычный 2 2 8" xfId="5"/>
    <cellStyle name="Финансовый" xfId="1" builtinId="3"/>
  </cellStyles>
  <dxfs count="4"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23"/>
  <sheetViews>
    <sheetView tabSelected="1" zoomScale="35" zoomScaleNormal="35" zoomScaleSheetLayoutView="40" workbookViewId="0">
      <pane xSplit="4" ySplit="8" topLeftCell="E18" activePane="bottomRight" state="frozen"/>
      <selection pane="topRight" activeCell="AL1" sqref="AL1"/>
      <selection pane="bottomLeft" activeCell="A9" sqref="A9"/>
      <selection pane="bottomRight" activeCell="V2" sqref="V2"/>
    </sheetView>
  </sheetViews>
  <sheetFormatPr defaultRowHeight="15.75" x14ac:dyDescent="0.25"/>
  <cols>
    <col min="1" max="1" width="7.140625" style="4" customWidth="1"/>
    <col min="2" max="2" width="39.85546875" style="4" customWidth="1"/>
    <col min="3" max="3" width="21" style="4" customWidth="1"/>
    <col min="4" max="4" width="36.140625" style="4" customWidth="1"/>
    <col min="5" max="5" width="18.28515625" style="4" customWidth="1"/>
    <col min="6" max="6" width="33" style="4" bestFit="1" customWidth="1"/>
    <col min="7" max="7" width="28.5703125" style="4" customWidth="1"/>
    <col min="8" max="8" width="27.5703125" style="4" customWidth="1"/>
    <col min="9" max="9" width="15.140625" style="4" customWidth="1"/>
    <col min="10" max="10" width="23.42578125" style="4" customWidth="1"/>
    <col min="11" max="11" width="29.28515625" style="4" customWidth="1"/>
    <col min="12" max="12" width="17.5703125" style="4" customWidth="1"/>
    <col min="13" max="13" width="20.140625" style="4" customWidth="1"/>
    <col min="14" max="14" width="19.140625" style="4" customWidth="1"/>
    <col min="15" max="15" width="19.7109375" style="4" customWidth="1"/>
    <col min="16" max="16" width="18.140625" style="4" customWidth="1"/>
    <col min="17" max="17" width="18.42578125" style="4" customWidth="1"/>
    <col min="18" max="18" width="18.7109375" style="4" customWidth="1"/>
    <col min="19" max="19" width="14.7109375" style="4" customWidth="1"/>
    <col min="20" max="20" width="32" style="4" customWidth="1"/>
    <col min="21" max="21" width="42.7109375" style="4" customWidth="1"/>
    <col min="22" max="22" width="19.140625" style="4" customWidth="1"/>
    <col min="23" max="23" width="19" style="4" customWidth="1"/>
    <col min="24" max="24" width="26.28515625" style="4" customWidth="1"/>
    <col min="25" max="16384" width="9.140625" style="4"/>
  </cols>
  <sheetData>
    <row r="1" spans="1:24" ht="57.75" customHeight="1" x14ac:dyDescent="0.45">
      <c r="A1" s="1" t="s">
        <v>0</v>
      </c>
      <c r="B1" s="2" t="s">
        <v>43</v>
      </c>
      <c r="C1" s="1"/>
      <c r="D1" s="1"/>
      <c r="E1" s="1"/>
      <c r="F1" s="1"/>
      <c r="G1" s="3"/>
      <c r="I1" s="1"/>
      <c r="J1" s="1"/>
      <c r="K1" s="1"/>
      <c r="L1" s="1"/>
      <c r="M1" s="1"/>
      <c r="N1" s="1"/>
      <c r="O1" s="1"/>
      <c r="P1" s="1"/>
      <c r="Q1" s="1"/>
      <c r="S1" s="5"/>
      <c r="T1" s="5"/>
      <c r="U1" s="6"/>
      <c r="V1" s="71" t="s">
        <v>44</v>
      </c>
      <c r="W1" s="5"/>
    </row>
    <row r="2" spans="1:24" ht="39.75" x14ac:dyDescent="0.25">
      <c r="C2" s="8"/>
      <c r="D2" s="8"/>
      <c r="E2" s="8"/>
      <c r="F2" s="8"/>
      <c r="G2" s="8"/>
      <c r="H2" s="8"/>
      <c r="I2" s="8"/>
      <c r="J2" s="8"/>
      <c r="K2" s="73">
        <v>5</v>
      </c>
      <c r="L2" s="9"/>
      <c r="M2" s="9"/>
      <c r="N2" s="9"/>
      <c r="O2" s="9"/>
      <c r="Q2" s="8"/>
      <c r="R2" s="8"/>
      <c r="S2" s="8"/>
      <c r="T2" s="8"/>
      <c r="U2" s="8"/>
    </row>
    <row r="3" spans="1:24" ht="35.25" customHeight="1" x14ac:dyDescent="0.25">
      <c r="A3" s="109" t="s">
        <v>1</v>
      </c>
      <c r="B3" s="110" t="s">
        <v>2</v>
      </c>
      <c r="C3" s="113" t="s">
        <v>3</v>
      </c>
      <c r="D3" s="114"/>
      <c r="E3" s="113" t="s">
        <v>4</v>
      </c>
      <c r="F3" s="114"/>
      <c r="G3" s="100" t="s">
        <v>5</v>
      </c>
      <c r="H3" s="101" t="s">
        <v>6</v>
      </c>
      <c r="I3" s="102" t="s">
        <v>7</v>
      </c>
      <c r="J3" s="104" t="s">
        <v>8</v>
      </c>
      <c r="K3" s="105" t="s">
        <v>9</v>
      </c>
      <c r="L3" s="105"/>
      <c r="M3" s="105"/>
      <c r="N3" s="105"/>
      <c r="O3" s="105"/>
      <c r="P3" s="76" t="s">
        <v>42</v>
      </c>
      <c r="Q3" s="76" t="s">
        <v>10</v>
      </c>
      <c r="R3" s="88" t="s">
        <v>11</v>
      </c>
      <c r="S3" s="89" t="s">
        <v>12</v>
      </c>
      <c r="T3" s="90"/>
      <c r="U3" s="91"/>
      <c r="V3" s="95" t="s">
        <v>13</v>
      </c>
      <c r="W3" s="95"/>
      <c r="X3" s="95"/>
    </row>
    <row r="4" spans="1:24" ht="102.75" customHeight="1" x14ac:dyDescent="0.25">
      <c r="A4" s="109"/>
      <c r="B4" s="111"/>
      <c r="C4" s="115"/>
      <c r="D4" s="116"/>
      <c r="E4" s="115"/>
      <c r="F4" s="116"/>
      <c r="G4" s="100"/>
      <c r="H4" s="101"/>
      <c r="I4" s="102"/>
      <c r="J4" s="104"/>
      <c r="K4" s="84" t="s">
        <v>41</v>
      </c>
      <c r="L4" s="106" t="s">
        <v>14</v>
      </c>
      <c r="M4" s="107"/>
      <c r="N4" s="107"/>
      <c r="O4" s="108"/>
      <c r="P4" s="87"/>
      <c r="Q4" s="87"/>
      <c r="R4" s="80"/>
      <c r="S4" s="92"/>
      <c r="T4" s="93"/>
      <c r="U4" s="94"/>
      <c r="V4" s="95"/>
      <c r="W4" s="95"/>
      <c r="X4" s="95"/>
    </row>
    <row r="5" spans="1:24" ht="44.25" customHeight="1" x14ac:dyDescent="0.25">
      <c r="A5" s="109"/>
      <c r="B5" s="111"/>
      <c r="C5" s="78" t="s">
        <v>15</v>
      </c>
      <c r="D5" s="78" t="s">
        <v>16</v>
      </c>
      <c r="E5" s="78" t="s">
        <v>15</v>
      </c>
      <c r="F5" s="78" t="s">
        <v>16</v>
      </c>
      <c r="G5" s="100"/>
      <c r="H5" s="101"/>
      <c r="I5" s="102"/>
      <c r="J5" s="104"/>
      <c r="K5" s="85"/>
      <c r="L5" s="80" t="s">
        <v>17</v>
      </c>
      <c r="M5" s="82" t="s">
        <v>18</v>
      </c>
      <c r="N5" s="83" t="s">
        <v>19</v>
      </c>
      <c r="O5" s="83"/>
      <c r="P5" s="87"/>
      <c r="Q5" s="87"/>
      <c r="R5" s="80"/>
      <c r="S5" s="96" t="s">
        <v>15</v>
      </c>
      <c r="T5" s="96" t="s">
        <v>20</v>
      </c>
      <c r="U5" s="98" t="s">
        <v>21</v>
      </c>
      <c r="V5" s="74" t="s">
        <v>15</v>
      </c>
      <c r="W5" s="74" t="s">
        <v>22</v>
      </c>
      <c r="X5" s="76" t="s">
        <v>21</v>
      </c>
    </row>
    <row r="6" spans="1:24" ht="198.75" customHeight="1" x14ac:dyDescent="0.25">
      <c r="A6" s="109"/>
      <c r="B6" s="112"/>
      <c r="C6" s="79"/>
      <c r="D6" s="79"/>
      <c r="E6" s="79"/>
      <c r="F6" s="79"/>
      <c r="G6" s="100"/>
      <c r="H6" s="101"/>
      <c r="I6" s="103"/>
      <c r="J6" s="104"/>
      <c r="K6" s="86"/>
      <c r="L6" s="81"/>
      <c r="M6" s="83"/>
      <c r="N6" s="10" t="s">
        <v>23</v>
      </c>
      <c r="O6" s="10" t="s">
        <v>24</v>
      </c>
      <c r="P6" s="77"/>
      <c r="Q6" s="77"/>
      <c r="R6" s="81"/>
      <c r="S6" s="97"/>
      <c r="T6" s="97"/>
      <c r="U6" s="99"/>
      <c r="V6" s="75"/>
      <c r="W6" s="75"/>
      <c r="X6" s="77"/>
    </row>
    <row r="7" spans="1:24" s="7" customFormat="1" ht="26.25" x14ac:dyDescent="0.4">
      <c r="A7" s="72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72">
        <v>9</v>
      </c>
      <c r="J7" s="72">
        <v>10</v>
      </c>
      <c r="K7" s="72">
        <v>11</v>
      </c>
      <c r="L7" s="72">
        <v>12</v>
      </c>
      <c r="M7" s="72">
        <v>13</v>
      </c>
      <c r="N7" s="72">
        <v>14</v>
      </c>
      <c r="O7" s="72">
        <v>15</v>
      </c>
      <c r="P7" s="72">
        <v>16</v>
      </c>
      <c r="Q7" s="72">
        <v>17</v>
      </c>
      <c r="R7" s="72">
        <v>18</v>
      </c>
      <c r="S7" s="72">
        <v>19</v>
      </c>
      <c r="T7" s="72">
        <v>20</v>
      </c>
      <c r="U7" s="72">
        <v>21</v>
      </c>
      <c r="V7" s="72">
        <v>22</v>
      </c>
      <c r="W7" s="72">
        <v>23</v>
      </c>
      <c r="X7" s="72">
        <v>24</v>
      </c>
    </row>
    <row r="8" spans="1:24" ht="135.75" customHeight="1" x14ac:dyDescent="0.25">
      <c r="A8" s="11">
        <v>1</v>
      </c>
      <c r="B8" s="12" t="s">
        <v>25</v>
      </c>
      <c r="C8" s="15">
        <v>1729</v>
      </c>
      <c r="D8" s="16">
        <v>501150312.5</v>
      </c>
      <c r="E8" s="13">
        <v>0</v>
      </c>
      <c r="F8" s="14">
        <v>0</v>
      </c>
      <c r="G8" s="17">
        <v>720</v>
      </c>
      <c r="H8" s="18">
        <v>562</v>
      </c>
      <c r="I8" s="19">
        <v>0</v>
      </c>
      <c r="J8" s="20">
        <v>0.78059999999999996</v>
      </c>
      <c r="K8" s="21">
        <v>-158</v>
      </c>
      <c r="L8" s="21">
        <v>0</v>
      </c>
      <c r="M8" s="22">
        <v>-158</v>
      </c>
      <c r="N8" s="21"/>
      <c r="O8" s="19">
        <v>-158</v>
      </c>
      <c r="P8" s="23">
        <v>1167</v>
      </c>
      <c r="Q8" s="24">
        <v>10.4</v>
      </c>
      <c r="R8" s="21">
        <v>112</v>
      </c>
      <c r="S8" s="25"/>
      <c r="T8" s="26"/>
      <c r="U8" s="27"/>
      <c r="V8" s="25"/>
      <c r="W8" s="28"/>
      <c r="X8" s="27"/>
    </row>
    <row r="9" spans="1:24" ht="180.75" customHeight="1" x14ac:dyDescent="0.25">
      <c r="A9" s="11">
        <v>2</v>
      </c>
      <c r="B9" s="29" t="s">
        <v>26</v>
      </c>
      <c r="C9" s="15">
        <v>119</v>
      </c>
      <c r="D9" s="16">
        <v>26976790.610000003</v>
      </c>
      <c r="E9" s="13">
        <v>11</v>
      </c>
      <c r="F9" s="14">
        <v>1917651.3999999985</v>
      </c>
      <c r="G9" s="17">
        <v>50</v>
      </c>
      <c r="H9" s="18">
        <v>64</v>
      </c>
      <c r="I9" s="19">
        <v>0</v>
      </c>
      <c r="J9" s="20">
        <v>1.28</v>
      </c>
      <c r="K9" s="21">
        <v>14</v>
      </c>
      <c r="L9" s="21">
        <v>14</v>
      </c>
      <c r="M9" s="22">
        <v>0</v>
      </c>
      <c r="N9" s="21"/>
      <c r="O9" s="19">
        <v>0</v>
      </c>
      <c r="P9" s="23">
        <v>55</v>
      </c>
      <c r="Q9" s="24">
        <v>4.2</v>
      </c>
      <c r="R9" s="21">
        <v>13</v>
      </c>
      <c r="S9" s="25"/>
      <c r="T9" s="28"/>
      <c r="U9" s="27"/>
      <c r="V9" s="25"/>
      <c r="W9" s="28"/>
      <c r="X9" s="30"/>
    </row>
    <row r="10" spans="1:24" ht="117.75" customHeight="1" x14ac:dyDescent="0.25">
      <c r="A10" s="11">
        <v>3</v>
      </c>
      <c r="B10" s="12" t="s">
        <v>27</v>
      </c>
      <c r="C10" s="15">
        <v>1585</v>
      </c>
      <c r="D10" s="16">
        <v>429796795.98999995</v>
      </c>
      <c r="E10" s="13">
        <v>0</v>
      </c>
      <c r="F10" s="14">
        <v>0</v>
      </c>
      <c r="G10" s="17">
        <v>660</v>
      </c>
      <c r="H10" s="18">
        <v>657</v>
      </c>
      <c r="I10" s="19">
        <v>0</v>
      </c>
      <c r="J10" s="20">
        <v>0.99550000000000005</v>
      </c>
      <c r="K10" s="21">
        <v>-3</v>
      </c>
      <c r="L10" s="21">
        <v>0</v>
      </c>
      <c r="M10" s="22">
        <v>-3</v>
      </c>
      <c r="N10" s="21">
        <v>-3</v>
      </c>
      <c r="O10" s="19">
        <v>0</v>
      </c>
      <c r="P10" s="23">
        <v>928</v>
      </c>
      <c r="Q10" s="24">
        <v>7.1</v>
      </c>
      <c r="R10" s="21">
        <v>131</v>
      </c>
      <c r="S10" s="25"/>
      <c r="T10" s="28"/>
      <c r="U10" s="27"/>
      <c r="V10" s="25"/>
      <c r="W10" s="28"/>
      <c r="X10" s="27"/>
    </row>
    <row r="11" spans="1:24" ht="112.5" customHeight="1" x14ac:dyDescent="0.25">
      <c r="A11" s="11">
        <v>4</v>
      </c>
      <c r="B11" s="31" t="s">
        <v>28</v>
      </c>
      <c r="C11" s="15">
        <v>30</v>
      </c>
      <c r="D11" s="16">
        <v>2586682.5</v>
      </c>
      <c r="E11" s="13">
        <v>0</v>
      </c>
      <c r="F11" s="14">
        <v>0</v>
      </c>
      <c r="G11" s="32">
        <v>13</v>
      </c>
      <c r="H11" s="18">
        <v>18</v>
      </c>
      <c r="I11" s="19">
        <v>0</v>
      </c>
      <c r="J11" s="33">
        <v>1.3846000000000001</v>
      </c>
      <c r="K11" s="21">
        <v>5</v>
      </c>
      <c r="L11" s="34">
        <v>5</v>
      </c>
      <c r="M11" s="35">
        <v>0</v>
      </c>
      <c r="N11" s="34"/>
      <c r="O11" s="19">
        <v>0</v>
      </c>
      <c r="P11" s="36">
        <v>12</v>
      </c>
      <c r="Q11" s="24">
        <v>3</v>
      </c>
      <c r="R11" s="34">
        <v>4</v>
      </c>
      <c r="S11" s="25"/>
      <c r="T11" s="26"/>
      <c r="U11" s="27"/>
      <c r="V11" s="25"/>
      <c r="W11" s="28"/>
      <c r="X11" s="27"/>
    </row>
    <row r="12" spans="1:24" ht="100.5" customHeight="1" x14ac:dyDescent="0.25">
      <c r="A12" s="11">
        <v>5</v>
      </c>
      <c r="B12" s="12" t="s">
        <v>29</v>
      </c>
      <c r="C12" s="15">
        <v>1357</v>
      </c>
      <c r="D12" s="16">
        <v>330449969.5</v>
      </c>
      <c r="E12" s="13">
        <v>0</v>
      </c>
      <c r="F12" s="14">
        <v>0</v>
      </c>
      <c r="G12" s="37">
        <v>565</v>
      </c>
      <c r="H12" s="18">
        <v>424</v>
      </c>
      <c r="I12" s="19">
        <v>0</v>
      </c>
      <c r="J12" s="20">
        <v>0.75039999999999996</v>
      </c>
      <c r="K12" s="21">
        <v>-141</v>
      </c>
      <c r="L12" s="21">
        <v>0</v>
      </c>
      <c r="M12" s="22">
        <v>-141</v>
      </c>
      <c r="N12" s="21"/>
      <c r="O12" s="19">
        <v>-141</v>
      </c>
      <c r="P12" s="23">
        <v>933</v>
      </c>
      <c r="Q12" s="24">
        <v>11</v>
      </c>
      <c r="R12" s="21">
        <v>85</v>
      </c>
      <c r="S12" s="25"/>
      <c r="T12" s="26"/>
      <c r="U12" s="27"/>
      <c r="V12" s="25"/>
      <c r="W12" s="26"/>
      <c r="X12" s="27"/>
    </row>
    <row r="13" spans="1:24" ht="103.5" customHeight="1" x14ac:dyDescent="0.25">
      <c r="A13" s="11">
        <v>6</v>
      </c>
      <c r="B13" s="31" t="s">
        <v>30</v>
      </c>
      <c r="C13" s="15">
        <v>67</v>
      </c>
      <c r="D13" s="16">
        <v>21148713.170000002</v>
      </c>
      <c r="E13" s="13">
        <v>0</v>
      </c>
      <c r="F13" s="14">
        <v>0</v>
      </c>
      <c r="G13" s="32">
        <v>28</v>
      </c>
      <c r="H13" s="18">
        <v>1</v>
      </c>
      <c r="I13" s="19">
        <v>0</v>
      </c>
      <c r="J13" s="33">
        <v>3.5700000000000003E-2</v>
      </c>
      <c r="K13" s="21">
        <v>-27</v>
      </c>
      <c r="L13" s="34">
        <v>0</v>
      </c>
      <c r="M13" s="35">
        <v>-27</v>
      </c>
      <c r="N13" s="34"/>
      <c r="O13" s="19">
        <v>-27</v>
      </c>
      <c r="P13" s="36">
        <v>66</v>
      </c>
      <c r="Q13" s="24">
        <v>0</v>
      </c>
      <c r="R13" s="34">
        <v>0</v>
      </c>
      <c r="S13" s="25"/>
      <c r="T13" s="26"/>
      <c r="U13" s="27"/>
      <c r="V13" s="25"/>
      <c r="W13" s="26"/>
      <c r="X13" s="27"/>
    </row>
    <row r="14" spans="1:24" ht="92.25" customHeight="1" x14ac:dyDescent="0.25">
      <c r="A14" s="11">
        <v>7</v>
      </c>
      <c r="B14" s="31" t="s">
        <v>31</v>
      </c>
      <c r="C14" s="15">
        <v>5</v>
      </c>
      <c r="D14" s="16">
        <v>1145481.25</v>
      </c>
      <c r="E14" s="13">
        <v>0</v>
      </c>
      <c r="F14" s="14">
        <v>0</v>
      </c>
      <c r="G14" s="32">
        <v>2</v>
      </c>
      <c r="H14" s="18">
        <v>3</v>
      </c>
      <c r="I14" s="19">
        <v>0</v>
      </c>
      <c r="J14" s="33">
        <v>1.5</v>
      </c>
      <c r="K14" s="21">
        <v>1</v>
      </c>
      <c r="L14" s="34">
        <v>1</v>
      </c>
      <c r="M14" s="35">
        <v>0</v>
      </c>
      <c r="N14" s="34"/>
      <c r="O14" s="19">
        <v>0</v>
      </c>
      <c r="P14" s="36">
        <v>2</v>
      </c>
      <c r="Q14" s="24">
        <v>2</v>
      </c>
      <c r="R14" s="34">
        <v>1</v>
      </c>
      <c r="S14" s="25"/>
      <c r="T14" s="26"/>
      <c r="U14" s="27"/>
      <c r="V14" s="25"/>
      <c r="W14" s="26"/>
      <c r="X14" s="27"/>
    </row>
    <row r="15" spans="1:24" ht="96" customHeight="1" x14ac:dyDescent="0.25">
      <c r="A15" s="11">
        <v>8</v>
      </c>
      <c r="B15" s="31" t="s">
        <v>32</v>
      </c>
      <c r="C15" s="15">
        <v>50</v>
      </c>
      <c r="D15" s="16">
        <v>7172628.5</v>
      </c>
      <c r="E15" s="13">
        <v>0</v>
      </c>
      <c r="F15" s="14">
        <v>0</v>
      </c>
      <c r="G15" s="32">
        <v>21</v>
      </c>
      <c r="H15" s="18">
        <v>33</v>
      </c>
      <c r="I15" s="19">
        <v>0</v>
      </c>
      <c r="J15" s="33">
        <v>1.5713999999999999</v>
      </c>
      <c r="K15" s="21">
        <v>12</v>
      </c>
      <c r="L15" s="34">
        <v>12</v>
      </c>
      <c r="M15" s="35">
        <v>0</v>
      </c>
      <c r="N15" s="34"/>
      <c r="O15" s="19">
        <v>0</v>
      </c>
      <c r="P15" s="36">
        <v>17</v>
      </c>
      <c r="Q15" s="24">
        <v>2.4</v>
      </c>
      <c r="R15" s="34">
        <v>7</v>
      </c>
      <c r="S15" s="38"/>
      <c r="T15" s="26"/>
      <c r="U15" s="39"/>
      <c r="V15" s="25"/>
      <c r="W15" s="26"/>
      <c r="X15" s="27"/>
    </row>
    <row r="16" spans="1:24" ht="132.75" customHeight="1" x14ac:dyDescent="0.25">
      <c r="A16" s="11">
        <v>9</v>
      </c>
      <c r="B16" s="29" t="s">
        <v>33</v>
      </c>
      <c r="C16" s="15">
        <v>324</v>
      </c>
      <c r="D16" s="16">
        <v>72241494.859999999</v>
      </c>
      <c r="E16" s="13">
        <v>0</v>
      </c>
      <c r="F16" s="14">
        <v>0</v>
      </c>
      <c r="G16" s="37">
        <v>135</v>
      </c>
      <c r="H16" s="18">
        <v>160</v>
      </c>
      <c r="I16" s="19">
        <v>0</v>
      </c>
      <c r="J16" s="20">
        <v>1.1852</v>
      </c>
      <c r="K16" s="21">
        <v>25</v>
      </c>
      <c r="L16" s="19">
        <v>25</v>
      </c>
      <c r="M16" s="22">
        <v>0</v>
      </c>
      <c r="N16" s="19"/>
      <c r="O16" s="19">
        <v>0</v>
      </c>
      <c r="P16" s="23">
        <v>164</v>
      </c>
      <c r="Q16" s="24">
        <v>5.0999999999999996</v>
      </c>
      <c r="R16" s="21">
        <v>32</v>
      </c>
      <c r="S16" s="25">
        <v>50</v>
      </c>
      <c r="T16" s="26">
        <v>4311137.5</v>
      </c>
      <c r="U16" s="27" t="s">
        <v>34</v>
      </c>
      <c r="V16" s="25"/>
      <c r="W16" s="26"/>
      <c r="X16" s="27"/>
    </row>
    <row r="17" spans="1:24" ht="61.5" customHeight="1" x14ac:dyDescent="0.25">
      <c r="A17" s="11">
        <v>10</v>
      </c>
      <c r="B17" s="12" t="s">
        <v>35</v>
      </c>
      <c r="C17" s="15">
        <v>39</v>
      </c>
      <c r="D17" s="16">
        <v>10850904.09</v>
      </c>
      <c r="E17" s="13">
        <v>-11</v>
      </c>
      <c r="F17" s="14">
        <v>-3060511.41</v>
      </c>
      <c r="G17" s="37">
        <v>16</v>
      </c>
      <c r="H17" s="18">
        <v>2</v>
      </c>
      <c r="I17" s="19">
        <v>0</v>
      </c>
      <c r="J17" s="20">
        <v>0.125</v>
      </c>
      <c r="K17" s="21">
        <v>-14</v>
      </c>
      <c r="L17" s="21">
        <v>0</v>
      </c>
      <c r="M17" s="22">
        <v>-14</v>
      </c>
      <c r="N17" s="21"/>
      <c r="O17" s="19">
        <v>-14</v>
      </c>
      <c r="P17" s="23">
        <v>37</v>
      </c>
      <c r="Q17" s="24">
        <v>0</v>
      </c>
      <c r="R17" s="21">
        <v>0</v>
      </c>
      <c r="S17" s="25"/>
      <c r="T17" s="28"/>
      <c r="U17" s="27"/>
      <c r="V17" s="25"/>
      <c r="W17" s="26"/>
      <c r="X17" s="27"/>
    </row>
    <row r="18" spans="1:24" ht="118.5" customHeight="1" x14ac:dyDescent="0.25">
      <c r="A18" s="11">
        <v>11</v>
      </c>
      <c r="B18" s="12" t="s">
        <v>36</v>
      </c>
      <c r="C18" s="15">
        <v>280</v>
      </c>
      <c r="D18" s="16">
        <v>62552653.100000001</v>
      </c>
      <c r="E18" s="13">
        <v>0</v>
      </c>
      <c r="F18" s="14">
        <v>0</v>
      </c>
      <c r="G18" s="37">
        <v>117</v>
      </c>
      <c r="H18" s="18">
        <v>155</v>
      </c>
      <c r="I18" s="19">
        <v>0</v>
      </c>
      <c r="J18" s="20">
        <v>1.3248</v>
      </c>
      <c r="K18" s="21">
        <v>38</v>
      </c>
      <c r="L18" s="21">
        <v>38</v>
      </c>
      <c r="M18" s="22">
        <v>0</v>
      </c>
      <c r="N18" s="21"/>
      <c r="O18" s="19">
        <v>0</v>
      </c>
      <c r="P18" s="23">
        <v>125</v>
      </c>
      <c r="Q18" s="24">
        <v>4</v>
      </c>
      <c r="R18" s="21">
        <v>31</v>
      </c>
      <c r="S18" s="25"/>
      <c r="T18" s="26"/>
      <c r="U18" s="27"/>
      <c r="V18" s="25"/>
      <c r="W18" s="26"/>
      <c r="X18" s="27"/>
    </row>
    <row r="19" spans="1:24" ht="99.75" customHeight="1" x14ac:dyDescent="0.35">
      <c r="A19" s="11">
        <v>12</v>
      </c>
      <c r="B19" s="31" t="s">
        <v>37</v>
      </c>
      <c r="C19" s="15">
        <v>105</v>
      </c>
      <c r="D19" s="16">
        <v>20329040.23</v>
      </c>
      <c r="E19" s="13">
        <v>0</v>
      </c>
      <c r="F19" s="14">
        <v>0</v>
      </c>
      <c r="G19" s="32">
        <v>44</v>
      </c>
      <c r="H19" s="18">
        <v>46</v>
      </c>
      <c r="I19" s="19">
        <v>0</v>
      </c>
      <c r="J19" s="33">
        <v>1.0455000000000001</v>
      </c>
      <c r="K19" s="21">
        <v>2</v>
      </c>
      <c r="L19" s="34">
        <v>2</v>
      </c>
      <c r="M19" s="35">
        <v>0</v>
      </c>
      <c r="N19" s="34"/>
      <c r="O19" s="19">
        <v>0</v>
      </c>
      <c r="P19" s="36">
        <v>59</v>
      </c>
      <c r="Q19" s="24">
        <v>6.6</v>
      </c>
      <c r="R19" s="21">
        <v>9</v>
      </c>
      <c r="S19" s="25"/>
      <c r="T19" s="26"/>
      <c r="U19" s="27"/>
      <c r="V19" s="25"/>
      <c r="W19" s="26"/>
      <c r="X19" s="40"/>
    </row>
    <row r="20" spans="1:24" ht="41.25" customHeight="1" x14ac:dyDescent="0.3">
      <c r="A20" s="41"/>
      <c r="B20" s="42" t="s">
        <v>38</v>
      </c>
      <c r="C20" s="43">
        <v>5690</v>
      </c>
      <c r="D20" s="44">
        <v>1486401466.3</v>
      </c>
      <c r="E20" s="43">
        <v>0</v>
      </c>
      <c r="F20" s="45">
        <v>-1142860.0100000016</v>
      </c>
      <c r="G20" s="46">
        <v>2371</v>
      </c>
      <c r="H20" s="47">
        <v>2125</v>
      </c>
      <c r="I20" s="48">
        <v>0</v>
      </c>
      <c r="J20" s="50">
        <v>0.8962</v>
      </c>
      <c r="K20" s="48">
        <v>-246</v>
      </c>
      <c r="L20" s="48">
        <v>97</v>
      </c>
      <c r="M20" s="48">
        <v>-343</v>
      </c>
      <c r="N20" s="48">
        <v>-3</v>
      </c>
      <c r="O20" s="48">
        <v>-340</v>
      </c>
      <c r="P20" s="48">
        <v>3565</v>
      </c>
      <c r="Q20" s="51">
        <v>8.4</v>
      </c>
      <c r="R20" s="48">
        <v>425</v>
      </c>
      <c r="S20" s="49">
        <v>50</v>
      </c>
      <c r="T20" s="52">
        <v>4311137.5</v>
      </c>
      <c r="U20" s="53"/>
      <c r="V20" s="49">
        <v>0</v>
      </c>
      <c r="W20" s="52">
        <v>0</v>
      </c>
      <c r="X20" s="54"/>
    </row>
    <row r="21" spans="1:24" ht="110.25" customHeight="1" x14ac:dyDescent="0.35">
      <c r="A21" s="55">
        <v>20</v>
      </c>
      <c r="B21" s="56" t="s">
        <v>39</v>
      </c>
      <c r="C21" s="57">
        <v>565</v>
      </c>
      <c r="D21" s="58">
        <v>176110775.81</v>
      </c>
      <c r="E21" s="13">
        <v>0</v>
      </c>
      <c r="F21" s="14">
        <v>0</v>
      </c>
      <c r="G21" s="59">
        <v>235</v>
      </c>
      <c r="H21" s="60">
        <v>361</v>
      </c>
      <c r="I21" s="19">
        <v>0</v>
      </c>
      <c r="J21" s="33">
        <v>1.5362</v>
      </c>
      <c r="K21" s="21">
        <v>126</v>
      </c>
      <c r="L21" s="34">
        <v>126</v>
      </c>
      <c r="M21" s="35">
        <v>0</v>
      </c>
      <c r="N21" s="34"/>
      <c r="O21" s="19">
        <v>0</v>
      </c>
      <c r="P21" s="36">
        <v>204</v>
      </c>
      <c r="Q21" s="24">
        <v>2.8</v>
      </c>
      <c r="R21" s="34">
        <v>72</v>
      </c>
      <c r="S21" s="61"/>
      <c r="T21" s="62"/>
      <c r="U21" s="63"/>
      <c r="V21" s="38"/>
      <c r="W21" s="26"/>
      <c r="X21" s="64"/>
    </row>
    <row r="22" spans="1:24" ht="42.75" customHeight="1" x14ac:dyDescent="0.3">
      <c r="A22" s="65"/>
      <c r="B22" s="42" t="s">
        <v>40</v>
      </c>
      <c r="C22" s="43">
        <v>6255</v>
      </c>
      <c r="D22" s="44">
        <v>1662512242.1099999</v>
      </c>
      <c r="E22" s="43">
        <v>0</v>
      </c>
      <c r="F22" s="44">
        <v>-1142860.01</v>
      </c>
      <c r="G22" s="46">
        <v>2606</v>
      </c>
      <c r="H22" s="47">
        <v>2486</v>
      </c>
      <c r="I22" s="48">
        <v>0</v>
      </c>
      <c r="J22" s="50">
        <v>0.95399999999999996</v>
      </c>
      <c r="K22" s="66">
        <v>-120</v>
      </c>
      <c r="L22" s="66">
        <v>223</v>
      </c>
      <c r="M22" s="66">
        <v>-343</v>
      </c>
      <c r="N22" s="66">
        <v>-3</v>
      </c>
      <c r="O22" s="66">
        <v>-340</v>
      </c>
      <c r="P22" s="66">
        <v>3769</v>
      </c>
      <c r="Q22" s="67">
        <v>7.6</v>
      </c>
      <c r="R22" s="66">
        <v>497</v>
      </c>
      <c r="S22" s="47">
        <v>50</v>
      </c>
      <c r="T22" s="52">
        <v>4311137.5</v>
      </c>
      <c r="U22" s="53"/>
      <c r="V22" s="49">
        <v>0</v>
      </c>
      <c r="W22" s="52">
        <v>0</v>
      </c>
      <c r="X22" s="54"/>
    </row>
    <row r="23" spans="1:24" s="68" customFormat="1" ht="23.25" x14ac:dyDescent="0.35">
      <c r="C23" s="69"/>
      <c r="D23" s="69"/>
      <c r="E23" s="69"/>
      <c r="F23" s="69"/>
      <c r="G23" s="70"/>
      <c r="N23" s="70"/>
      <c r="R23" s="70"/>
      <c r="U23" s="69"/>
    </row>
  </sheetData>
  <mergeCells count="29">
    <mergeCell ref="A3:A6"/>
    <mergeCell ref="B3:B6"/>
    <mergeCell ref="C3:D4"/>
    <mergeCell ref="E3:F4"/>
    <mergeCell ref="C5:C6"/>
    <mergeCell ref="D5:D6"/>
    <mergeCell ref="P3:P6"/>
    <mergeCell ref="Q3:Q6"/>
    <mergeCell ref="R3:R6"/>
    <mergeCell ref="G3:G6"/>
    <mergeCell ref="H3:H6"/>
    <mergeCell ref="I3:I6"/>
    <mergeCell ref="J3:J6"/>
    <mergeCell ref="K3:O3"/>
    <mergeCell ref="L4:O4"/>
    <mergeCell ref="N5:O5"/>
    <mergeCell ref="W5:W6"/>
    <mergeCell ref="X5:X6"/>
    <mergeCell ref="E5:E6"/>
    <mergeCell ref="F5:F6"/>
    <mergeCell ref="L5:L6"/>
    <mergeCell ref="M5:M6"/>
    <mergeCell ref="K4:K6"/>
    <mergeCell ref="S3:U4"/>
    <mergeCell ref="V3:X4"/>
    <mergeCell ref="S5:S6"/>
    <mergeCell ref="T5:T6"/>
    <mergeCell ref="U5:U6"/>
    <mergeCell ref="V5:V6"/>
  </mergeCells>
  <conditionalFormatting sqref="J8:J22">
    <cfRule type="cellIs" dxfId="3" priority="2" operator="greaterThanOrEqual">
      <formula>1</formula>
    </cfRule>
    <cfRule type="cellIs" dxfId="2" priority="3" operator="greaterThanOrEqual">
      <formula>100</formula>
    </cfRule>
    <cfRule type="cellIs" dxfId="1" priority="4" operator="greaterThanOrEqual">
      <formula>100</formula>
    </cfRule>
  </conditionalFormatting>
  <conditionalFormatting sqref="K21 K8:K19">
    <cfRule type="cellIs" dxfId="0" priority="1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4" fitToWidth="2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Таблица_дополнено</vt:lpstr>
      <vt:lpstr>'Короткая Таблица_дополнено'!Заголовки_для_печати</vt:lpstr>
      <vt:lpstr>'Короткая Таблица_дополнено'!Область_печати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dcterms:created xsi:type="dcterms:W3CDTF">2026-06-26T09:15:15Z</dcterms:created>
  <dcterms:modified xsi:type="dcterms:W3CDTF">2026-07-03T14:17:12Z</dcterms:modified>
</cp:coreProperties>
</file>